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2015 год" sheetId="1" r:id="rId1"/>
  </sheets>
  <definedNames>
    <definedName name="_xlnm._FilterDatabase" localSheetId="0" hidden="1">'2015 год'!$A$16:$W$23</definedName>
    <definedName name="_xlnm.Print_Area" localSheetId="0">'2015 год'!$A$1:$W$23</definedName>
  </definedNames>
  <calcPr calcId="152511"/>
</workbook>
</file>

<file path=xl/calcChain.xml><?xml version="1.0" encoding="utf-8"?>
<calcChain xmlns="http://schemas.openxmlformats.org/spreadsheetml/2006/main">
  <c r="T23" i="1" l="1"/>
  <c r="R21" i="1" l="1"/>
  <c r="R23" i="1" l="1"/>
  <c r="P23" i="1" l="1"/>
  <c r="N23" i="1" l="1"/>
  <c r="L23" i="1" l="1"/>
  <c r="J21" i="1" l="1"/>
  <c r="J23" i="1" l="1"/>
  <c r="H19" i="1" l="1"/>
  <c r="H23" i="1"/>
  <c r="F23" i="1" l="1"/>
  <c r="E18" i="1" l="1"/>
  <c r="G18" i="1" s="1"/>
  <c r="I18" i="1" s="1"/>
  <c r="K18" i="1" s="1"/>
  <c r="M18" i="1" s="1"/>
  <c r="O18" i="1" s="1"/>
  <c r="Q18" i="1" s="1"/>
  <c r="S18" i="1" s="1"/>
  <c r="U18" i="1" s="1"/>
  <c r="E19" i="1"/>
  <c r="G19" i="1" s="1"/>
  <c r="I19" i="1" s="1"/>
  <c r="K19" i="1" s="1"/>
  <c r="E20" i="1"/>
  <c r="G20" i="1" s="1"/>
  <c r="I20" i="1" s="1"/>
  <c r="E21" i="1"/>
  <c r="G21" i="1" s="1"/>
  <c r="I21" i="1" s="1"/>
  <c r="K21" i="1" s="1"/>
  <c r="M21" i="1" s="1"/>
  <c r="O21" i="1" s="1"/>
  <c r="Q21" i="1" s="1"/>
  <c r="S21" i="1" s="1"/>
  <c r="U21" i="1" s="1"/>
  <c r="E22" i="1"/>
  <c r="G22" i="1" s="1"/>
  <c r="I22" i="1" s="1"/>
  <c r="K22" i="1" s="1"/>
  <c r="M22" i="1" s="1"/>
  <c r="O22" i="1" s="1"/>
  <c r="Q22" i="1" s="1"/>
  <c r="S22" i="1" s="1"/>
  <c r="U22" i="1" s="1"/>
  <c r="E17" i="1"/>
  <c r="G17" i="1" s="1"/>
  <c r="I17" i="1" s="1"/>
  <c r="K17" i="1" s="1"/>
  <c r="M17" i="1" s="1"/>
  <c r="G23" i="1" l="1"/>
  <c r="O17" i="1"/>
  <c r="K23" i="1"/>
  <c r="M19" i="1"/>
  <c r="O19" i="1" s="1"/>
  <c r="Q19" i="1" s="1"/>
  <c r="S19" i="1" s="1"/>
  <c r="U19" i="1" s="1"/>
  <c r="I23" i="1"/>
  <c r="K20" i="1"/>
  <c r="M20" i="1" s="1"/>
  <c r="O20" i="1" s="1"/>
  <c r="Q20" i="1" s="1"/>
  <c r="S20" i="1" s="1"/>
  <c r="U20" i="1" s="1"/>
  <c r="E23" i="1"/>
  <c r="D23" i="1"/>
  <c r="M23" i="1" l="1"/>
  <c r="Q17" i="1"/>
  <c r="O23" i="1"/>
  <c r="C23" i="1"/>
  <c r="S17" i="1" l="1"/>
  <c r="Q23" i="1"/>
  <c r="U17" i="1" l="1"/>
  <c r="U23" i="1" s="1"/>
  <c r="S23" i="1"/>
</calcChain>
</file>

<file path=xl/sharedStrings.xml><?xml version="1.0" encoding="utf-8"?>
<sst xmlns="http://schemas.openxmlformats.org/spreadsheetml/2006/main" count="51" uniqueCount="33">
  <si>
    <t xml:space="preserve">Перечень </t>
  </si>
  <si>
    <t>№ п/п</t>
  </si>
  <si>
    <t>Название программы</t>
  </si>
  <si>
    <t>Итого по  программам</t>
  </si>
  <si>
    <t>91 1 0000</t>
  </si>
  <si>
    <t>91 2 0000</t>
  </si>
  <si>
    <t xml:space="preserve"> "Повышение эффективности управления имущественным комплексом административных зданий (помещений) города Перми"</t>
  </si>
  <si>
    <t>"Развитие муниципальной службы в администрации города"</t>
  </si>
  <si>
    <t>"Создание условий для повышения эффективности деятельности администрации города Перми за счет применения информационных технологий"</t>
  </si>
  <si>
    <t>91 3 0000</t>
  </si>
  <si>
    <t>91 4 0000</t>
  </si>
  <si>
    <t xml:space="preserve"> "Развитие архивного дела в городе Перми"</t>
  </si>
  <si>
    <t>91 5 0000</t>
  </si>
  <si>
    <t xml:space="preserve"> "Регулирование численности безнадзорных собак и кошек на территории города Перми"</t>
  </si>
  <si>
    <t>91 7 0000</t>
  </si>
  <si>
    <t>к решению</t>
  </si>
  <si>
    <t>Пермской городской Думы</t>
  </si>
  <si>
    <t>"Развитие автоматизированных систем в сфере управления финансами"</t>
  </si>
  <si>
    <t>тыс.руб.</t>
  </si>
  <si>
    <t>2015 год</t>
  </si>
  <si>
    <t>1.</t>
  </si>
  <si>
    <t>2.</t>
  </si>
  <si>
    <t>3.</t>
  </si>
  <si>
    <t>4.</t>
  </si>
  <si>
    <t>5.</t>
  </si>
  <si>
    <t>6.</t>
  </si>
  <si>
    <t xml:space="preserve">   ведомственных целевых программ на 2015 год</t>
  </si>
  <si>
    <t>ПРИЛОЖЕНИЕ № 15</t>
  </si>
  <si>
    <t>Изменения ко 2 чтению</t>
  </si>
  <si>
    <t>от 16.12.2014 № 270</t>
  </si>
  <si>
    <t>Изменения</t>
  </si>
  <si>
    <t>ПРИЛОЖЕНИЕ  4</t>
  </si>
  <si>
    <t>от 22.12.2015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</si>
</sst>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49" fontId="3" fillId="0" borderId="0" xfId="0" applyNumberFormat="1" applyFont="1" applyFill="1"/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164" fontId="1" fillId="2" borderId="1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right"/>
    </xf>
    <xf numFmtId="164" fontId="1" fillId="3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topLeftCell="A13" zoomScale="85" zoomScaleNormal="85" workbookViewId="0">
      <selection sqref="A1:U26"/>
    </sheetView>
  </sheetViews>
  <sheetFormatPr defaultColWidth="9.140625" defaultRowHeight="15.75" x14ac:dyDescent="0.25"/>
  <cols>
    <col min="1" max="1" width="7.140625" style="1" customWidth="1"/>
    <col min="2" max="2" width="58.140625" style="1" customWidth="1"/>
    <col min="3" max="15" width="15.28515625" style="1" hidden="1" customWidth="1"/>
    <col min="16" max="16" width="15.28515625" style="13" hidden="1" customWidth="1"/>
    <col min="17" max="17" width="15.28515625" style="1" hidden="1" customWidth="1"/>
    <col min="18" max="18" width="15.28515625" style="13" hidden="1" customWidth="1"/>
    <col min="19" max="19" width="15.28515625" style="1" hidden="1" customWidth="1"/>
    <col min="20" max="20" width="15.28515625" style="10" hidden="1" customWidth="1"/>
    <col min="21" max="21" width="15.28515625" style="1" customWidth="1"/>
    <col min="22" max="22" width="12" style="6" hidden="1" customWidth="1"/>
    <col min="23" max="23" width="11" style="1" hidden="1" customWidth="1"/>
    <col min="24" max="24" width="9.140625" style="1" customWidth="1"/>
    <col min="25" max="16384" width="9.140625" style="1"/>
  </cols>
  <sheetData>
    <row r="1" spans="1:21" x14ac:dyDescent="0.25">
      <c r="G1" s="2"/>
      <c r="I1" s="2"/>
      <c r="K1" s="2"/>
      <c r="M1" s="2"/>
      <c r="O1" s="2"/>
      <c r="Q1" s="2"/>
      <c r="S1" s="2"/>
      <c r="U1" s="2" t="s">
        <v>31</v>
      </c>
    </row>
    <row r="2" spans="1:21" x14ac:dyDescent="0.25">
      <c r="G2" s="2"/>
      <c r="I2" s="2"/>
      <c r="K2" s="2"/>
      <c r="M2" s="2"/>
      <c r="O2" s="2"/>
      <c r="Q2" s="2"/>
      <c r="S2" s="2"/>
      <c r="U2" s="2" t="s">
        <v>15</v>
      </c>
    </row>
    <row r="3" spans="1:21" x14ac:dyDescent="0.25">
      <c r="G3" s="2"/>
      <c r="I3" s="2"/>
      <c r="K3" s="2"/>
      <c r="M3" s="2"/>
      <c r="O3" s="2"/>
      <c r="Q3" s="2"/>
      <c r="S3" s="2"/>
      <c r="U3" s="2" t="s">
        <v>16</v>
      </c>
    </row>
    <row r="4" spans="1:21" x14ac:dyDescent="0.25">
      <c r="G4" s="2"/>
      <c r="I4" s="2"/>
      <c r="K4" s="2"/>
      <c r="M4" s="2"/>
      <c r="O4" s="2"/>
      <c r="Q4" s="2"/>
      <c r="S4" s="2"/>
      <c r="U4" s="2" t="s">
        <v>32</v>
      </c>
    </row>
    <row r="6" spans="1:21" ht="15.75" customHeight="1" x14ac:dyDescent="0.25">
      <c r="C6" s="2"/>
      <c r="E6" s="2"/>
      <c r="G6" s="2"/>
      <c r="I6" s="2"/>
      <c r="K6" s="2"/>
      <c r="M6" s="2"/>
      <c r="O6" s="2"/>
      <c r="Q6" s="2"/>
      <c r="S6" s="2"/>
      <c r="U6" s="2" t="s">
        <v>27</v>
      </c>
    </row>
    <row r="7" spans="1:21" ht="15.75" customHeight="1" x14ac:dyDescent="0.25">
      <c r="C7" s="2"/>
      <c r="E7" s="2"/>
      <c r="G7" s="2"/>
      <c r="I7" s="2"/>
      <c r="K7" s="2"/>
      <c r="M7" s="2"/>
      <c r="O7" s="2"/>
      <c r="Q7" s="2"/>
      <c r="S7" s="2"/>
      <c r="U7" s="2" t="s">
        <v>15</v>
      </c>
    </row>
    <row r="8" spans="1:21" ht="15.75" customHeight="1" x14ac:dyDescent="0.25">
      <c r="C8" s="2"/>
      <c r="E8" s="2"/>
      <c r="G8" s="2"/>
      <c r="I8" s="2"/>
      <c r="K8" s="2"/>
      <c r="M8" s="2"/>
      <c r="O8" s="2"/>
      <c r="Q8" s="2"/>
      <c r="S8" s="2"/>
      <c r="U8" s="2" t="s">
        <v>16</v>
      </c>
    </row>
    <row r="9" spans="1:21" ht="15.75" customHeight="1" x14ac:dyDescent="0.25">
      <c r="E9" s="2"/>
      <c r="G9" s="2"/>
      <c r="I9" s="2"/>
      <c r="K9" s="2"/>
      <c r="M9" s="2"/>
      <c r="O9" s="2"/>
      <c r="Q9" s="2"/>
      <c r="S9" s="2"/>
      <c r="U9" s="2" t="s">
        <v>29</v>
      </c>
    </row>
    <row r="10" spans="1:21" ht="15.75" customHeight="1" x14ac:dyDescent="0.25"/>
    <row r="11" spans="1:21" ht="15.75" customHeight="1" x14ac:dyDescent="0.25">
      <c r="A11" s="20" t="s">
        <v>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5.75" customHeight="1" x14ac:dyDescent="0.25">
      <c r="A12" s="20" t="s">
        <v>26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5" customHeight="1" x14ac:dyDescent="0.25">
      <c r="A13" s="3"/>
      <c r="B13" s="3"/>
    </row>
    <row r="14" spans="1:21" x14ac:dyDescent="0.25">
      <c r="B14" s="4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4"/>
      <c r="Q14" s="2"/>
      <c r="R14" s="14"/>
      <c r="S14" s="2"/>
      <c r="T14" s="11"/>
      <c r="U14" s="2" t="s">
        <v>18</v>
      </c>
    </row>
    <row r="15" spans="1:21" ht="41.45" customHeight="1" x14ac:dyDescent="0.25">
      <c r="A15" s="17" t="s">
        <v>1</v>
      </c>
      <c r="B15" s="17" t="s">
        <v>2</v>
      </c>
      <c r="C15" s="18" t="s">
        <v>19</v>
      </c>
      <c r="D15" s="18" t="s">
        <v>28</v>
      </c>
      <c r="E15" s="18" t="s">
        <v>19</v>
      </c>
      <c r="F15" s="18" t="s">
        <v>30</v>
      </c>
      <c r="G15" s="18" t="s">
        <v>19</v>
      </c>
      <c r="H15" s="18" t="s">
        <v>30</v>
      </c>
      <c r="I15" s="18" t="s">
        <v>19</v>
      </c>
      <c r="J15" s="18" t="s">
        <v>30</v>
      </c>
      <c r="K15" s="18" t="s">
        <v>19</v>
      </c>
      <c r="L15" s="18" t="s">
        <v>30</v>
      </c>
      <c r="M15" s="18" t="s">
        <v>19</v>
      </c>
      <c r="N15" s="18" t="s">
        <v>30</v>
      </c>
      <c r="O15" s="18" t="s">
        <v>19</v>
      </c>
      <c r="P15" s="21" t="s">
        <v>30</v>
      </c>
      <c r="Q15" s="18" t="s">
        <v>19</v>
      </c>
      <c r="R15" s="21" t="s">
        <v>30</v>
      </c>
      <c r="S15" s="18" t="s">
        <v>19</v>
      </c>
      <c r="T15" s="23" t="s">
        <v>30</v>
      </c>
      <c r="U15" s="18" t="s">
        <v>19</v>
      </c>
    </row>
    <row r="16" spans="1:21" hidden="1" x14ac:dyDescent="0.25">
      <c r="A16" s="17"/>
      <c r="B16" s="17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22"/>
      <c r="Q16" s="19"/>
      <c r="R16" s="22"/>
      <c r="S16" s="19"/>
      <c r="T16" s="24"/>
      <c r="U16" s="19"/>
    </row>
    <row r="17" spans="1:22" ht="47.25" x14ac:dyDescent="0.25">
      <c r="A17" s="9" t="s">
        <v>20</v>
      </c>
      <c r="B17" s="8" t="s">
        <v>8</v>
      </c>
      <c r="C17" s="7">
        <v>73417.399999999994</v>
      </c>
      <c r="D17" s="7">
        <v>-55000</v>
      </c>
      <c r="E17" s="7">
        <f>C17+D17</f>
        <v>18417.399999999994</v>
      </c>
      <c r="F17" s="7"/>
      <c r="G17" s="7">
        <f>F17+E17</f>
        <v>18417.399999999994</v>
      </c>
      <c r="H17" s="7">
        <v>-736.6</v>
      </c>
      <c r="I17" s="7">
        <f>H17+G17</f>
        <v>17680.799999999996</v>
      </c>
      <c r="J17" s="7">
        <v>-87.1</v>
      </c>
      <c r="K17" s="7">
        <f>J17+I17</f>
        <v>17593.699999999997</v>
      </c>
      <c r="L17" s="7">
        <v>-5.9939999999999998</v>
      </c>
      <c r="M17" s="7">
        <f>L17+K17</f>
        <v>17587.705999999998</v>
      </c>
      <c r="N17" s="7"/>
      <c r="O17" s="7">
        <f>N17+M17</f>
        <v>17587.705999999998</v>
      </c>
      <c r="P17" s="15">
        <v>-1773.021</v>
      </c>
      <c r="Q17" s="7">
        <f>P17+O17</f>
        <v>15814.684999999998</v>
      </c>
      <c r="R17" s="15"/>
      <c r="S17" s="7">
        <f>R17+Q17</f>
        <v>15814.684999999998</v>
      </c>
      <c r="T17" s="12">
        <v>-219.90799999999999</v>
      </c>
      <c r="U17" s="7">
        <f>T17+S17</f>
        <v>15594.776999999998</v>
      </c>
      <c r="V17" s="6" t="s">
        <v>4</v>
      </c>
    </row>
    <row r="18" spans="1:22" ht="31.5" x14ac:dyDescent="0.25">
      <c r="A18" s="9" t="s">
        <v>21</v>
      </c>
      <c r="B18" s="8" t="s">
        <v>7</v>
      </c>
      <c r="C18" s="7">
        <v>3673</v>
      </c>
      <c r="D18" s="7"/>
      <c r="E18" s="7">
        <f t="shared" ref="E18:E22" si="0">C18+D18</f>
        <v>3673</v>
      </c>
      <c r="F18" s="7"/>
      <c r="G18" s="7">
        <f t="shared" ref="G18:G22" si="1">F18+E18</f>
        <v>3673</v>
      </c>
      <c r="H18" s="7">
        <v>-606.64800000000002</v>
      </c>
      <c r="I18" s="7">
        <f t="shared" ref="I18:I22" si="2">H18+G18</f>
        <v>3066.3519999999999</v>
      </c>
      <c r="J18" s="7">
        <v>-912.89599999999996</v>
      </c>
      <c r="K18" s="7">
        <f t="shared" ref="K18:K22" si="3">J18+I18</f>
        <v>2153.4560000000001</v>
      </c>
      <c r="L18" s="7"/>
      <c r="M18" s="7">
        <f t="shared" ref="M18:M22" si="4">L18+K18</f>
        <v>2153.4560000000001</v>
      </c>
      <c r="N18" s="7"/>
      <c r="O18" s="7">
        <f t="shared" ref="O18:O22" si="5">N18+M18</f>
        <v>2153.4560000000001</v>
      </c>
      <c r="P18" s="15"/>
      <c r="Q18" s="7">
        <f t="shared" ref="Q18:Q22" si="6">P18+O18</f>
        <v>2153.4560000000001</v>
      </c>
      <c r="R18" s="15">
        <v>-127.19</v>
      </c>
      <c r="S18" s="7">
        <f t="shared" ref="S18:S22" si="7">R18+Q18</f>
        <v>2026.2660000000001</v>
      </c>
      <c r="T18" s="12"/>
      <c r="U18" s="7">
        <f t="shared" ref="U18:U22" si="8">T18+S18</f>
        <v>2026.2660000000001</v>
      </c>
      <c r="V18" s="6" t="s">
        <v>5</v>
      </c>
    </row>
    <row r="19" spans="1:22" ht="47.25" x14ac:dyDescent="0.25">
      <c r="A19" s="9" t="s">
        <v>22</v>
      </c>
      <c r="B19" s="8" t="s">
        <v>6</v>
      </c>
      <c r="C19" s="7">
        <v>159126.1</v>
      </c>
      <c r="D19" s="7"/>
      <c r="E19" s="7">
        <f t="shared" si="0"/>
        <v>159126.1</v>
      </c>
      <c r="F19" s="7"/>
      <c r="G19" s="7">
        <f t="shared" si="1"/>
        <v>159126.1</v>
      </c>
      <c r="H19" s="7">
        <f>-4000+(-4440)</f>
        <v>-8440</v>
      </c>
      <c r="I19" s="7">
        <f t="shared" si="2"/>
        <v>150686.1</v>
      </c>
      <c r="J19" s="7"/>
      <c r="K19" s="7">
        <f t="shared" si="3"/>
        <v>150686.1</v>
      </c>
      <c r="L19" s="7"/>
      <c r="M19" s="7">
        <f t="shared" si="4"/>
        <v>150686.1</v>
      </c>
      <c r="N19" s="7"/>
      <c r="O19" s="7">
        <f t="shared" si="5"/>
        <v>150686.1</v>
      </c>
      <c r="P19" s="15"/>
      <c r="Q19" s="7">
        <f t="shared" si="6"/>
        <v>150686.1</v>
      </c>
      <c r="R19" s="15"/>
      <c r="S19" s="7">
        <f t="shared" si="7"/>
        <v>150686.1</v>
      </c>
      <c r="T19" s="12"/>
      <c r="U19" s="7">
        <f t="shared" si="8"/>
        <v>150686.1</v>
      </c>
      <c r="V19" s="6" t="s">
        <v>9</v>
      </c>
    </row>
    <row r="20" spans="1:22" x14ac:dyDescent="0.25">
      <c r="A20" s="9" t="s">
        <v>23</v>
      </c>
      <c r="B20" s="8" t="s">
        <v>11</v>
      </c>
      <c r="C20" s="7">
        <v>13452.6</v>
      </c>
      <c r="D20" s="7"/>
      <c r="E20" s="7">
        <f t="shared" si="0"/>
        <v>13452.6</v>
      </c>
      <c r="F20" s="7"/>
      <c r="G20" s="7">
        <f t="shared" si="1"/>
        <v>13452.6</v>
      </c>
      <c r="H20" s="7">
        <v>58.267000000000003</v>
      </c>
      <c r="I20" s="7">
        <f t="shared" si="2"/>
        <v>13510.867</v>
      </c>
      <c r="J20" s="7"/>
      <c r="K20" s="7">
        <f t="shared" si="3"/>
        <v>13510.867</v>
      </c>
      <c r="L20" s="7"/>
      <c r="M20" s="7">
        <f t="shared" si="4"/>
        <v>13510.867</v>
      </c>
      <c r="N20" s="7"/>
      <c r="O20" s="7">
        <f t="shared" si="5"/>
        <v>13510.867</v>
      </c>
      <c r="P20" s="15"/>
      <c r="Q20" s="7">
        <f t="shared" si="6"/>
        <v>13510.867</v>
      </c>
      <c r="R20" s="15"/>
      <c r="S20" s="7">
        <f t="shared" si="7"/>
        <v>13510.867</v>
      </c>
      <c r="T20" s="12"/>
      <c r="U20" s="7">
        <f t="shared" si="8"/>
        <v>13510.867</v>
      </c>
      <c r="V20" s="6" t="s">
        <v>10</v>
      </c>
    </row>
    <row r="21" spans="1:22" ht="31.5" x14ac:dyDescent="0.25">
      <c r="A21" s="9" t="s">
        <v>24</v>
      </c>
      <c r="B21" s="8" t="s">
        <v>13</v>
      </c>
      <c r="C21" s="7">
        <v>8987.9</v>
      </c>
      <c r="D21" s="7"/>
      <c r="E21" s="7">
        <f t="shared" si="0"/>
        <v>8987.9</v>
      </c>
      <c r="F21" s="7"/>
      <c r="G21" s="7">
        <f t="shared" si="1"/>
        <v>8987.9</v>
      </c>
      <c r="H21" s="7"/>
      <c r="I21" s="7">
        <f t="shared" si="2"/>
        <v>8987.9</v>
      </c>
      <c r="J21" s="7">
        <f>-0.95+161.516+1</f>
        <v>161.566</v>
      </c>
      <c r="K21" s="7">
        <f t="shared" si="3"/>
        <v>9149.4660000000003</v>
      </c>
      <c r="L21" s="7">
        <v>150.25299999999999</v>
      </c>
      <c r="M21" s="7">
        <f t="shared" si="4"/>
        <v>9299.719000000001</v>
      </c>
      <c r="N21" s="7">
        <v>-5.1849999999999996</v>
      </c>
      <c r="O21" s="7">
        <f t="shared" si="5"/>
        <v>9294.5340000000015</v>
      </c>
      <c r="P21" s="15">
        <v>136.68600000000001</v>
      </c>
      <c r="Q21" s="7">
        <f t="shared" si="6"/>
        <v>9431.2200000000012</v>
      </c>
      <c r="R21" s="15">
        <f>1117.438-137.044</f>
        <v>980.39400000000012</v>
      </c>
      <c r="S21" s="7">
        <f t="shared" si="7"/>
        <v>10411.614000000001</v>
      </c>
      <c r="T21" s="12"/>
      <c r="U21" s="7">
        <f t="shared" si="8"/>
        <v>10411.614000000001</v>
      </c>
      <c r="V21" s="6" t="s">
        <v>12</v>
      </c>
    </row>
    <row r="22" spans="1:22" ht="31.5" x14ac:dyDescent="0.25">
      <c r="A22" s="9" t="s">
        <v>25</v>
      </c>
      <c r="B22" s="5" t="s">
        <v>17</v>
      </c>
      <c r="C22" s="7">
        <v>9634.4</v>
      </c>
      <c r="D22" s="7"/>
      <c r="E22" s="7">
        <f t="shared" si="0"/>
        <v>9634.4</v>
      </c>
      <c r="F22" s="7"/>
      <c r="G22" s="7">
        <f t="shared" si="1"/>
        <v>9634.4</v>
      </c>
      <c r="H22" s="7">
        <v>3022.2</v>
      </c>
      <c r="I22" s="7">
        <f t="shared" si="2"/>
        <v>12656.599999999999</v>
      </c>
      <c r="J22" s="7"/>
      <c r="K22" s="7">
        <f t="shared" si="3"/>
        <v>12656.599999999999</v>
      </c>
      <c r="L22" s="7"/>
      <c r="M22" s="7">
        <f t="shared" si="4"/>
        <v>12656.599999999999</v>
      </c>
      <c r="N22" s="7"/>
      <c r="O22" s="7">
        <f t="shared" si="5"/>
        <v>12656.599999999999</v>
      </c>
      <c r="P22" s="15"/>
      <c r="Q22" s="7">
        <f t="shared" si="6"/>
        <v>12656.599999999999</v>
      </c>
      <c r="R22" s="15">
        <v>-334.017</v>
      </c>
      <c r="S22" s="7">
        <f t="shared" si="7"/>
        <v>12322.582999999999</v>
      </c>
      <c r="T22" s="12"/>
      <c r="U22" s="7">
        <f t="shared" si="8"/>
        <v>12322.582999999999</v>
      </c>
      <c r="V22" s="6" t="s">
        <v>14</v>
      </c>
    </row>
    <row r="23" spans="1:22" ht="15.75" customHeight="1" x14ac:dyDescent="0.25">
      <c r="A23" s="16" t="s">
        <v>3</v>
      </c>
      <c r="B23" s="16"/>
      <c r="C23" s="7">
        <f>C17+C18+C19+C20+C21+C22</f>
        <v>268291.40000000002</v>
      </c>
      <c r="D23" s="7">
        <f t="shared" ref="D23:E23" si="9">D17+D18+D19+D20+D21+D22</f>
        <v>-55000</v>
      </c>
      <c r="E23" s="7">
        <f t="shared" si="9"/>
        <v>213291.4</v>
      </c>
      <c r="F23" s="7">
        <f t="shared" ref="F23:G23" si="10">F17+F18+F19+F20+F21+F22</f>
        <v>0</v>
      </c>
      <c r="G23" s="7">
        <f t="shared" si="10"/>
        <v>213291.4</v>
      </c>
      <c r="H23" s="7">
        <f t="shared" ref="H23:I23" si="11">H17+H18+H19+H20+H21+H22</f>
        <v>-6702.7809999999999</v>
      </c>
      <c r="I23" s="7">
        <f t="shared" si="11"/>
        <v>206588.61900000001</v>
      </c>
      <c r="J23" s="7">
        <f t="shared" ref="J23:K23" si="12">J17+J18+J19+J20+J21+J22</f>
        <v>-838.43</v>
      </c>
      <c r="K23" s="7">
        <f t="shared" si="12"/>
        <v>205750.18899999998</v>
      </c>
      <c r="L23" s="7">
        <f t="shared" ref="L23:M23" si="13">L17+L18+L19+L20+L21+L22</f>
        <v>144.25899999999999</v>
      </c>
      <c r="M23" s="7">
        <f t="shared" si="13"/>
        <v>205894.448</v>
      </c>
      <c r="N23" s="7">
        <f t="shared" ref="N23:O23" si="14">N17+N18+N19+N20+N21+N22</f>
        <v>-5.1849999999999996</v>
      </c>
      <c r="O23" s="7">
        <f t="shared" si="14"/>
        <v>205889.26300000001</v>
      </c>
      <c r="P23" s="15">
        <f t="shared" ref="P23:Q23" si="15">P17+P18+P19+P20+P21+P22</f>
        <v>-1636.335</v>
      </c>
      <c r="Q23" s="7">
        <f t="shared" si="15"/>
        <v>204252.92800000001</v>
      </c>
      <c r="R23" s="15">
        <f t="shared" ref="R23:S23" si="16">R17+R18+R19+R20+R21+R22</f>
        <v>519.18700000000013</v>
      </c>
      <c r="S23" s="7">
        <f t="shared" si="16"/>
        <v>204772.11499999999</v>
      </c>
      <c r="T23" s="12">
        <f t="shared" ref="T23:U23" si="17">T17+T18+T19+T20+T21+T22</f>
        <v>-219.90799999999999</v>
      </c>
      <c r="U23" s="7">
        <f t="shared" si="17"/>
        <v>204552.20699999999</v>
      </c>
    </row>
  </sheetData>
  <sheetProtection password="CF5C" sheet="1" objects="1" scenarios="1"/>
  <autoFilter ref="A16:W23"/>
  <mergeCells count="24">
    <mergeCell ref="A11:U11"/>
    <mergeCell ref="M15:M16"/>
    <mergeCell ref="J15:J16"/>
    <mergeCell ref="K15:K16"/>
    <mergeCell ref="R15:R16"/>
    <mergeCell ref="S15:S16"/>
    <mergeCell ref="P15:P16"/>
    <mergeCell ref="Q15:Q16"/>
    <mergeCell ref="A12:U12"/>
    <mergeCell ref="T15:T16"/>
    <mergeCell ref="U15:U16"/>
    <mergeCell ref="I15:I16"/>
    <mergeCell ref="N15:N16"/>
    <mergeCell ref="O15:O16"/>
    <mergeCell ref="L15:L16"/>
    <mergeCell ref="A23:B23"/>
    <mergeCell ref="A15:A16"/>
    <mergeCell ref="B15:B16"/>
    <mergeCell ref="C15:C16"/>
    <mergeCell ref="H15:H16"/>
    <mergeCell ref="G15:G16"/>
    <mergeCell ref="D15:D16"/>
    <mergeCell ref="E15:E16"/>
    <mergeCell ref="F15:F16"/>
  </mergeCells>
  <printOptions horizontalCentered="1"/>
  <pageMargins left="0.89" right="0.74803149606299213" top="0.52" bottom="0.98425196850393704" header="0.51181102362204722" footer="0.51181102362204722"/>
  <pageSetup paperSize="9" fitToHeight="0" orientation="portrait" verticalDpi="4294967294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 год</vt:lpstr>
      <vt:lpstr>'2015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2016-01-12T05:13:21Z</dcterms:modified>
</cp:coreProperties>
</file>